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7374" windowHeight="11434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G6" i="1" s="1"/>
  <c r="F7" i="1"/>
  <c r="G7" i="1" s="1"/>
  <c r="F5" i="1"/>
  <c r="G5" i="1" s="1"/>
  <c r="G8" i="1" l="1"/>
  <c r="F8" i="1"/>
  <c r="E8" i="1"/>
</calcChain>
</file>

<file path=xl/sharedStrings.xml><?xml version="1.0" encoding="utf-8"?>
<sst xmlns="http://schemas.openxmlformats.org/spreadsheetml/2006/main" count="17" uniqueCount="17">
  <si>
    <t>руб. Без НДС</t>
  </si>
  <si>
    <t>Итого, руб.  с НДС</t>
  </si>
  <si>
    <t>НДС 22%</t>
  </si>
  <si>
    <t>Локальная смета №1</t>
  </si>
  <si>
    <t>Локальная смета №2</t>
  </si>
  <si>
    <t>Локальная смета №3</t>
  </si>
  <si>
    <t>Адрес</t>
  </si>
  <si>
    <t>№ п/п</t>
  </si>
  <si>
    <t>Итого в руб.:</t>
  </si>
  <si>
    <t>Реестр смет по  ремонту кровель  в 2026г., лот 085-0011096</t>
  </si>
  <si>
    <t>ул.Дорожная д.13 а</t>
  </si>
  <si>
    <t>СЭЗиС</t>
  </si>
  <si>
    <t>2-й Грайвороновский пр.д.6 стр.3</t>
  </si>
  <si>
    <t>1 а/колонна УАТиСМ</t>
  </si>
  <si>
    <t>ул.Полимерная д.4</t>
  </si>
  <si>
    <t>14 РЭР УКС ВО</t>
  </si>
  <si>
    <t xml:space="preserve">Подразделение МКС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</si>
</sst>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5" fillId="0" borderId="2" xfId="1" applyFont="1" applyBorder="1" applyAlignment="1">
      <alignment horizontal="center" vertical="center"/>
    </xf>
    <xf numFmtId="43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0" borderId="6" xfId="1" applyFont="1" applyBorder="1" applyAlignment="1">
      <alignment horizontal="center" vertical="center"/>
    </xf>
    <xf numFmtId="43" fontId="5" fillId="0" borderId="7" xfId="0" applyNumberFormat="1" applyFont="1" applyBorder="1" applyAlignment="1">
      <alignment horizontal="center" vertical="center"/>
    </xf>
    <xf numFmtId="0" fontId="6" fillId="0" borderId="13" xfId="0" applyFont="1" applyBorder="1"/>
    <xf numFmtId="0" fontId="7" fillId="0" borderId="1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164" fontId="7" fillId="2" borderId="11" xfId="1" applyFont="1" applyFill="1" applyBorder="1" applyAlignment="1">
      <alignment horizontal="center" vertical="center"/>
    </xf>
    <xf numFmtId="43" fontId="7" fillId="2" borderId="1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"/>
  <sheetViews>
    <sheetView tabSelected="1" zoomScaleNormal="100" workbookViewId="0">
      <selection activeCell="L6" sqref="L6"/>
    </sheetView>
  </sheetViews>
  <sheetFormatPr defaultRowHeight="14.3" x14ac:dyDescent="0.25"/>
  <cols>
    <col min="1" max="1" width="3.28515625" customWidth="1"/>
    <col min="2" max="2" width="24.5703125" customWidth="1"/>
    <col min="3" max="3" width="28.5703125" customWidth="1"/>
    <col min="4" max="4" width="36.28515625" customWidth="1"/>
    <col min="5" max="5" width="21" customWidth="1"/>
    <col min="6" max="6" width="20" customWidth="1"/>
    <col min="7" max="7" width="26.140625" customWidth="1"/>
  </cols>
  <sheetData>
    <row r="2" spans="1:7" ht="46.35" customHeight="1" x14ac:dyDescent="0.25">
      <c r="B2" s="27" t="s">
        <v>9</v>
      </c>
      <c r="C2" s="27"/>
      <c r="D2" s="27"/>
      <c r="E2" s="27"/>
      <c r="F2" s="27"/>
      <c r="G2" s="27"/>
    </row>
    <row r="3" spans="1:7" ht="23.7" customHeight="1" thickBot="1" x14ac:dyDescent="0.3">
      <c r="A3" s="26"/>
      <c r="B3" s="26"/>
      <c r="C3" s="26"/>
      <c r="D3" s="26"/>
      <c r="E3" s="26"/>
      <c r="F3" s="26"/>
      <c r="G3" s="26"/>
    </row>
    <row r="4" spans="1:7" ht="36.4" customHeight="1" thickBot="1" x14ac:dyDescent="0.3">
      <c r="B4" s="1" t="s">
        <v>7</v>
      </c>
      <c r="C4" s="2" t="s">
        <v>6</v>
      </c>
      <c r="D4" s="3" t="s">
        <v>16</v>
      </c>
      <c r="E4" s="2" t="s">
        <v>0</v>
      </c>
      <c r="F4" s="2" t="s">
        <v>2</v>
      </c>
      <c r="G4" s="4" t="s">
        <v>1</v>
      </c>
    </row>
    <row r="5" spans="1:7" ht="70.75" customHeight="1" x14ac:dyDescent="0.25">
      <c r="B5" s="5" t="s">
        <v>3</v>
      </c>
      <c r="C5" s="6" t="s">
        <v>10</v>
      </c>
      <c r="D5" s="24" t="s">
        <v>11</v>
      </c>
      <c r="E5" s="7">
        <v>2908952.89</v>
      </c>
      <c r="F5" s="7">
        <f>E5*0.22</f>
        <v>639969.63580000005</v>
      </c>
      <c r="G5" s="8">
        <f>E5+F5</f>
        <v>3548922.5257999999</v>
      </c>
    </row>
    <row r="6" spans="1:7" ht="72" customHeight="1" x14ac:dyDescent="0.25">
      <c r="B6" s="9" t="s">
        <v>4</v>
      </c>
      <c r="C6" s="10" t="s">
        <v>12</v>
      </c>
      <c r="D6" s="23" t="s">
        <v>13</v>
      </c>
      <c r="E6" s="11">
        <v>1892710.19</v>
      </c>
      <c r="F6" s="11">
        <f t="shared" ref="F6:F7" si="0">E6*0.22</f>
        <v>416396.24180000002</v>
      </c>
      <c r="G6" s="12">
        <f t="shared" ref="G6:G7" si="1">E6+F6</f>
        <v>2309106.4317999999</v>
      </c>
    </row>
    <row r="7" spans="1:7" ht="70.75" customHeight="1" thickBot="1" x14ac:dyDescent="0.3">
      <c r="B7" s="13" t="s">
        <v>5</v>
      </c>
      <c r="C7" s="14" t="s">
        <v>14</v>
      </c>
      <c r="D7" s="25" t="s">
        <v>15</v>
      </c>
      <c r="E7" s="15">
        <v>888369.73</v>
      </c>
      <c r="F7" s="15">
        <f t="shared" si="0"/>
        <v>195441.3406</v>
      </c>
      <c r="G7" s="16">
        <f t="shared" si="1"/>
        <v>1083811.0706</v>
      </c>
    </row>
    <row r="8" spans="1:7" ht="42.8" customHeight="1" thickBot="1" x14ac:dyDescent="0.35">
      <c r="B8" s="17"/>
      <c r="C8" s="18"/>
      <c r="D8" s="19" t="s">
        <v>8</v>
      </c>
      <c r="E8" s="20">
        <f>SUM(E5:E7)</f>
        <v>5690032.8100000005</v>
      </c>
      <c r="F8" s="21">
        <f>SUM(F5:F7)</f>
        <v>1251807.2182</v>
      </c>
      <c r="G8" s="22">
        <f>SUM(G5:G7)</f>
        <v>6941840.0281999996</v>
      </c>
    </row>
  </sheetData>
  <mergeCells count="2">
    <mergeCell ref="A3:G3"/>
    <mergeCell ref="B2:G2"/>
  </mergeCells>
  <pageMargins left="0" right="0" top="0" bottom="0" header="0" footer="0"/>
  <pageSetup paperSize="9" scale="9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2026-02-26T11:40:54Z</dcterms:modified>
</cp:coreProperties>
</file>